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Лист1!$G$1:$Q$20</definedName>
    <definedName name="OLE_LINK22" localSheetId="0">Лист1!#REF!</definedName>
    <definedName name="_xlnm.Print_Area" localSheetId="0">Лист1!$A$1:$Q$20</definedName>
  </definedNames>
  <calcPr calcId="145621" refMode="R1C1"/>
</workbook>
</file>

<file path=xl/calcChain.xml><?xml version="1.0" encoding="utf-8"?>
<calcChain xmlns="http://schemas.openxmlformats.org/spreadsheetml/2006/main">
  <c r="H6" i="1" l="1"/>
  <c r="H19" i="1"/>
  <c r="H18" i="1"/>
  <c r="H17" i="1"/>
  <c r="H15" i="1"/>
  <c r="H16" i="1"/>
  <c r="H8" i="1"/>
  <c r="H7" i="1"/>
  <c r="H4" i="1"/>
  <c r="H3" i="1"/>
  <c r="H13" i="1"/>
  <c r="H12" i="1"/>
  <c r="H11" i="1"/>
  <c r="H10" i="1"/>
  <c r="H9" i="1"/>
</calcChain>
</file>

<file path=xl/sharedStrings.xml><?xml version="1.0" encoding="utf-8"?>
<sst xmlns="http://schemas.openxmlformats.org/spreadsheetml/2006/main" count="68" uniqueCount="39">
  <si>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</si>
  <si>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</si>
  <si>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</si>
  <si>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</si>
  <si>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</si>
  <si>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</si>
  <si>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упк</t>
  </si>
  <si>
    <t>шт</t>
  </si>
  <si>
    <t>ТОО Вельд</t>
  </si>
  <si>
    <t>№</t>
  </si>
  <si>
    <t>Клипсы Hemolok ML, L ,XL(14картридж по 6 клипс)</t>
  </si>
  <si>
    <t>Проволока стальная хир. №5</t>
  </si>
  <si>
    <t xml:space="preserve">Проволока стальная хир. №7  </t>
  </si>
  <si>
    <t>Прокладки из ПТФЭ 6*3</t>
  </si>
  <si>
    <t>Губка гемостатическая 5,1х10,2см</t>
  </si>
  <si>
    <t>Бумага фильтровальная 50х50 см по 500 шт в упаковке</t>
  </si>
  <si>
    <t>Гистокассеты (500 шт)</t>
  </si>
  <si>
    <t xml:space="preserve">Держатель металлический на 25 предметных стекол с металлической ручкой </t>
  </si>
  <si>
    <t>Емкость-контейнер для дезинфекции и обработки мед. изделий</t>
  </si>
  <si>
    <t xml:space="preserve">Карандаш гидрофобный для иммуногистохимии  </t>
  </si>
  <si>
    <t>Лезвия одноразовые N-35 №50</t>
  </si>
  <si>
    <t xml:space="preserve">Набор для окраски из 12 сосудов </t>
  </si>
  <si>
    <t>Пипетки Пастера на 3 мл (500шт)</t>
  </si>
  <si>
    <t>Планшет</t>
  </si>
  <si>
    <t>Прокладки биопсийные (500шт)</t>
  </si>
  <si>
    <t xml:space="preserve">Стекло покровное 24х24 мм №200 </t>
  </si>
  <si>
    <t>Стекло покровное 24х50 мм № 100</t>
  </si>
  <si>
    <t>Стекло предметное 25х76х1,2 мм с + заряженным покрытием №72</t>
  </si>
  <si>
    <t>Стекло предметное 26х76х1,2 мм №50</t>
  </si>
  <si>
    <t>уп</t>
  </si>
  <si>
    <t>компл</t>
  </si>
  <si>
    <t>ТОО Import MT</t>
  </si>
  <si>
    <t>ИП Тукешев Арман Кажимуханович</t>
  </si>
  <si>
    <t xml:space="preserve">ТОО Noda MED </t>
  </si>
  <si>
    <t>ТОО Dives</t>
  </si>
  <si>
    <t>ИП Life Продакт</t>
  </si>
  <si>
    <t>ТОО Galamat Integra</t>
  </si>
  <si>
    <t>ТОО Элефант-XXI</t>
  </si>
  <si>
    <t>ТОО Forte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</si>
</sst>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6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4" fontId="4" fillId="2" borderId="5" xfId="0" applyNumberFormat="1" applyFont="1" applyFill="1" applyBorder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4" fontId="4" fillId="0" borderId="8" xfId="0" applyNumberFormat="1" applyFont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K7" sqref="K7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6.140625" style="1" customWidth="1"/>
    <col min="7" max="7" width="0.28515625" style="4" customWidth="1"/>
    <col min="8" max="8" width="16.140625" style="1" hidden="1" customWidth="1"/>
    <col min="9" max="9" width="16.140625" style="1" customWidth="1"/>
    <col min="10" max="17" width="11.7109375" style="1" customWidth="1"/>
    <col min="18" max="16384" width="9.140625" style="1"/>
  </cols>
  <sheetData>
    <row r="1" spans="1:17" ht="93" customHeight="1" thickBot="1" x14ac:dyDescent="0.35">
      <c r="A1" s="7" t="s">
        <v>9</v>
      </c>
      <c r="B1" s="8" t="s">
        <v>0</v>
      </c>
      <c r="C1" s="8" t="s">
        <v>1</v>
      </c>
      <c r="D1" s="7" t="s">
        <v>2</v>
      </c>
      <c r="E1" s="7" t="s">
        <v>3</v>
      </c>
      <c r="F1" s="7" t="s">
        <v>4</v>
      </c>
      <c r="G1" s="6"/>
      <c r="H1" s="7"/>
      <c r="I1" s="10" t="s">
        <v>31</v>
      </c>
      <c r="J1" s="11" t="s">
        <v>32</v>
      </c>
      <c r="K1" s="11" t="s">
        <v>33</v>
      </c>
      <c r="L1" s="11" t="s">
        <v>34</v>
      </c>
      <c r="M1" s="11" t="s">
        <v>35</v>
      </c>
      <c r="N1" s="11" t="s">
        <v>36</v>
      </c>
      <c r="O1" s="11" t="s">
        <v>37</v>
      </c>
      <c r="P1" s="12" t="s">
        <v>38</v>
      </c>
      <c r="Q1" s="12" t="s">
        <v>8</v>
      </c>
    </row>
    <row r="2" spans="1:17" s="5" customFormat="1" ht="45" customHeight="1" thickBot="1" x14ac:dyDescent="0.3">
      <c r="A2" s="14">
        <v>1</v>
      </c>
      <c r="B2" s="15" t="s">
        <v>10</v>
      </c>
      <c r="C2" s="24" t="s">
        <v>5</v>
      </c>
      <c r="D2" s="24">
        <v>353</v>
      </c>
      <c r="E2" s="25">
        <v>1500</v>
      </c>
      <c r="F2" s="26">
        <v>529500</v>
      </c>
      <c r="G2" s="16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49.5" customHeight="1" thickBot="1" x14ac:dyDescent="0.3">
      <c r="A3" s="2">
        <v>2</v>
      </c>
      <c r="B3" s="9" t="s">
        <v>11</v>
      </c>
      <c r="C3" s="19" t="s">
        <v>5</v>
      </c>
      <c r="D3" s="19">
        <v>135</v>
      </c>
      <c r="E3" s="20">
        <v>7511.4</v>
      </c>
      <c r="F3" s="27">
        <v>1014039</v>
      </c>
      <c r="G3" s="29" t="s">
        <v>34</v>
      </c>
      <c r="H3" s="2">
        <f>L3*D3</f>
        <v>984150</v>
      </c>
      <c r="I3" s="2"/>
      <c r="J3" s="2"/>
      <c r="K3" s="2"/>
      <c r="L3" s="14">
        <v>7290</v>
      </c>
      <c r="M3" s="2"/>
      <c r="N3" s="13">
        <v>6650</v>
      </c>
      <c r="O3" s="2"/>
      <c r="P3" s="2"/>
      <c r="Q3" s="2"/>
    </row>
    <row r="4" spans="1:17" ht="36" customHeight="1" thickBot="1" x14ac:dyDescent="0.3">
      <c r="A4" s="2">
        <v>3</v>
      </c>
      <c r="B4" s="9" t="s">
        <v>12</v>
      </c>
      <c r="C4" s="19" t="s">
        <v>5</v>
      </c>
      <c r="D4" s="19">
        <v>405</v>
      </c>
      <c r="E4" s="20">
        <v>7586.3</v>
      </c>
      <c r="F4" s="27">
        <v>3072451.5</v>
      </c>
      <c r="G4" s="29" t="s">
        <v>34</v>
      </c>
      <c r="H4" s="2">
        <f>L4*D4</f>
        <v>2997000</v>
      </c>
      <c r="I4" s="2"/>
      <c r="J4" s="2"/>
      <c r="K4" s="2"/>
      <c r="L4" s="14">
        <v>7400</v>
      </c>
      <c r="M4" s="2"/>
      <c r="N4" s="13">
        <v>6650</v>
      </c>
      <c r="O4" s="2"/>
      <c r="P4" s="2"/>
      <c r="Q4" s="2"/>
    </row>
    <row r="5" spans="1:17" s="5" customFormat="1" ht="16.5" thickBot="1" x14ac:dyDescent="0.3">
      <c r="A5" s="14">
        <v>4</v>
      </c>
      <c r="B5" s="17" t="s">
        <v>13</v>
      </c>
      <c r="C5" s="22" t="s">
        <v>29</v>
      </c>
      <c r="D5" s="22">
        <v>9</v>
      </c>
      <c r="E5" s="23">
        <v>256800</v>
      </c>
      <c r="F5" s="28">
        <v>2311200</v>
      </c>
      <c r="G5" s="30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48.75" customHeight="1" thickBot="1" x14ac:dyDescent="0.3">
      <c r="A6" s="2">
        <v>5</v>
      </c>
      <c r="B6" s="9" t="s">
        <v>14</v>
      </c>
      <c r="C6" s="19" t="s">
        <v>5</v>
      </c>
      <c r="D6" s="19">
        <v>162</v>
      </c>
      <c r="E6" s="20">
        <v>36380</v>
      </c>
      <c r="F6" s="27">
        <v>5893560</v>
      </c>
      <c r="G6" s="29" t="s">
        <v>37</v>
      </c>
      <c r="H6" s="2">
        <f>D6*O6</f>
        <v>2300400</v>
      </c>
      <c r="I6" s="2"/>
      <c r="J6" s="2"/>
      <c r="K6" s="2"/>
      <c r="L6" s="2">
        <v>36300</v>
      </c>
      <c r="M6" s="2"/>
      <c r="N6" s="2"/>
      <c r="O6" s="14">
        <v>14200</v>
      </c>
      <c r="P6" s="2"/>
      <c r="Q6" s="2"/>
    </row>
    <row r="7" spans="1:17" ht="26.25" thickBot="1" x14ac:dyDescent="0.3">
      <c r="A7" s="2">
        <v>6</v>
      </c>
      <c r="B7" s="9" t="s">
        <v>15</v>
      </c>
      <c r="C7" s="19" t="s">
        <v>6</v>
      </c>
      <c r="D7" s="19">
        <v>1</v>
      </c>
      <c r="E7" s="20">
        <v>35000</v>
      </c>
      <c r="F7" s="27">
        <v>35000</v>
      </c>
      <c r="G7" s="31" t="s">
        <v>38</v>
      </c>
      <c r="H7" s="2">
        <f>D7*P7</f>
        <v>34950</v>
      </c>
      <c r="I7" s="2"/>
      <c r="J7" s="2"/>
      <c r="K7" s="2"/>
      <c r="L7" s="2"/>
      <c r="M7" s="2"/>
      <c r="N7" s="2"/>
      <c r="O7" s="2"/>
      <c r="P7" s="14">
        <v>34950</v>
      </c>
      <c r="Q7" s="2"/>
    </row>
    <row r="8" spans="1:17" ht="32.25" thickBot="1" x14ac:dyDescent="0.3">
      <c r="A8" s="2">
        <v>7</v>
      </c>
      <c r="B8" s="9" t="s">
        <v>16</v>
      </c>
      <c r="C8" s="19" t="s">
        <v>6</v>
      </c>
      <c r="D8" s="19">
        <v>60</v>
      </c>
      <c r="E8" s="20">
        <v>34240</v>
      </c>
      <c r="F8" s="27">
        <v>2054400</v>
      </c>
      <c r="G8" s="29" t="s">
        <v>31</v>
      </c>
      <c r="H8" s="2">
        <f>D8*I8</f>
        <v>950880</v>
      </c>
      <c r="I8" s="14">
        <v>15848</v>
      </c>
      <c r="J8" s="2"/>
      <c r="K8" s="2"/>
      <c r="L8" s="2"/>
      <c r="M8" s="2"/>
      <c r="N8" s="2"/>
      <c r="O8" s="2"/>
      <c r="P8" s="2">
        <v>28000</v>
      </c>
      <c r="Q8" s="2">
        <v>18580</v>
      </c>
    </row>
    <row r="9" spans="1:17" ht="26.25" thickBot="1" x14ac:dyDescent="0.3">
      <c r="A9" s="2">
        <v>8</v>
      </c>
      <c r="B9" s="9" t="s">
        <v>17</v>
      </c>
      <c r="C9" s="19" t="s">
        <v>7</v>
      </c>
      <c r="D9" s="19">
        <v>5</v>
      </c>
      <c r="E9" s="20">
        <v>20000</v>
      </c>
      <c r="F9" s="27">
        <v>100000</v>
      </c>
      <c r="G9" s="31" t="s">
        <v>38</v>
      </c>
      <c r="H9" s="2">
        <f t="shared" ref="H9:H11" si="0">D9*P9</f>
        <v>99800</v>
      </c>
      <c r="I9" s="2"/>
      <c r="J9" s="2"/>
      <c r="K9" s="2"/>
      <c r="L9" s="2"/>
      <c r="M9" s="2"/>
      <c r="N9" s="2"/>
      <c r="O9" s="2"/>
      <c r="P9" s="14">
        <v>19960</v>
      </c>
      <c r="Q9" s="2"/>
    </row>
    <row r="10" spans="1:17" ht="26.25" thickBot="1" x14ac:dyDescent="0.3">
      <c r="A10" s="2">
        <v>9</v>
      </c>
      <c r="B10" s="9" t="s">
        <v>18</v>
      </c>
      <c r="C10" s="19" t="s">
        <v>7</v>
      </c>
      <c r="D10" s="19">
        <v>4</v>
      </c>
      <c r="E10" s="20">
        <v>4000</v>
      </c>
      <c r="F10" s="27">
        <v>16000</v>
      </c>
      <c r="G10" s="31" t="s">
        <v>38</v>
      </c>
      <c r="H10" s="2">
        <f t="shared" si="0"/>
        <v>15980</v>
      </c>
      <c r="I10" s="2"/>
      <c r="J10" s="2"/>
      <c r="K10" s="2"/>
      <c r="L10" s="2"/>
      <c r="M10" s="2"/>
      <c r="N10" s="2"/>
      <c r="O10" s="2"/>
      <c r="P10" s="14">
        <v>3995</v>
      </c>
      <c r="Q10" s="2"/>
    </row>
    <row r="11" spans="1:17" ht="16.5" thickBot="1" x14ac:dyDescent="0.3">
      <c r="A11" s="2">
        <v>10</v>
      </c>
      <c r="B11" s="9" t="s">
        <v>19</v>
      </c>
      <c r="C11" s="19" t="s">
        <v>7</v>
      </c>
      <c r="D11" s="19">
        <v>3</v>
      </c>
      <c r="E11" s="20">
        <v>443735</v>
      </c>
      <c r="F11" s="27">
        <v>1331205</v>
      </c>
      <c r="G11" s="31" t="s">
        <v>38</v>
      </c>
      <c r="H11" s="2">
        <f t="shared" si="0"/>
        <v>317550</v>
      </c>
      <c r="I11" s="2"/>
      <c r="J11" s="2"/>
      <c r="K11" s="2"/>
      <c r="L11" s="2"/>
      <c r="M11" s="2"/>
      <c r="N11" s="2"/>
      <c r="O11" s="2"/>
      <c r="P11" s="14">
        <v>105850</v>
      </c>
      <c r="Q11" s="2"/>
    </row>
    <row r="12" spans="1:17" ht="32.25" thickBot="1" x14ac:dyDescent="0.3">
      <c r="A12" s="2">
        <v>11</v>
      </c>
      <c r="B12" s="9" t="s">
        <v>20</v>
      </c>
      <c r="C12" s="19" t="s">
        <v>6</v>
      </c>
      <c r="D12" s="19">
        <v>45</v>
      </c>
      <c r="E12" s="20">
        <v>29853</v>
      </c>
      <c r="F12" s="27">
        <v>1343385</v>
      </c>
      <c r="G12" s="29" t="s">
        <v>33</v>
      </c>
      <c r="H12" s="2">
        <f>D12*K12</f>
        <v>1300500</v>
      </c>
      <c r="I12" s="2"/>
      <c r="J12" s="2"/>
      <c r="K12" s="14">
        <v>28900</v>
      </c>
      <c r="L12" s="2"/>
      <c r="M12" s="2"/>
      <c r="N12" s="2"/>
      <c r="O12" s="2"/>
      <c r="P12" s="2">
        <v>29800</v>
      </c>
      <c r="Q12" s="2"/>
    </row>
    <row r="13" spans="1:17" ht="16.5" thickBot="1" x14ac:dyDescent="0.3">
      <c r="A13" s="2">
        <v>12</v>
      </c>
      <c r="B13" s="9" t="s">
        <v>21</v>
      </c>
      <c r="C13" s="19" t="s">
        <v>30</v>
      </c>
      <c r="D13" s="19">
        <v>1</v>
      </c>
      <c r="E13" s="20">
        <v>107811</v>
      </c>
      <c r="F13" s="27">
        <v>107811</v>
      </c>
      <c r="G13" s="31" t="s">
        <v>38</v>
      </c>
      <c r="H13" s="2">
        <f t="shared" ref="H13" si="1">D13*P13</f>
        <v>105500</v>
      </c>
      <c r="I13" s="2"/>
      <c r="J13" s="2"/>
      <c r="K13" s="2"/>
      <c r="L13" s="2"/>
      <c r="M13" s="2"/>
      <c r="N13" s="2"/>
      <c r="O13" s="2"/>
      <c r="P13" s="14">
        <v>105500</v>
      </c>
      <c r="Q13" s="2"/>
    </row>
    <row r="14" spans="1:17" s="5" customFormat="1" ht="16.5" thickBot="1" x14ac:dyDescent="0.3">
      <c r="A14" s="14">
        <v>13</v>
      </c>
      <c r="B14" s="17" t="s">
        <v>22</v>
      </c>
      <c r="C14" s="22" t="s">
        <v>6</v>
      </c>
      <c r="D14" s="22">
        <v>2</v>
      </c>
      <c r="E14" s="23">
        <v>5564</v>
      </c>
      <c r="F14" s="28">
        <v>11128</v>
      </c>
      <c r="G14" s="30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16.5" thickBot="1" x14ac:dyDescent="0.3">
      <c r="A15" s="2">
        <v>14</v>
      </c>
      <c r="B15" s="9" t="s">
        <v>23</v>
      </c>
      <c r="C15" s="19" t="s">
        <v>7</v>
      </c>
      <c r="D15" s="19">
        <v>20</v>
      </c>
      <c r="E15" s="20">
        <v>16906</v>
      </c>
      <c r="F15" s="27">
        <v>338120</v>
      </c>
      <c r="G15" s="31" t="s">
        <v>38</v>
      </c>
      <c r="H15" s="2">
        <f>D15*P15</f>
        <v>320000</v>
      </c>
      <c r="I15" s="2"/>
      <c r="J15" s="2"/>
      <c r="K15" s="2"/>
      <c r="L15" s="2"/>
      <c r="M15" s="2"/>
      <c r="N15" s="2"/>
      <c r="O15" s="2"/>
      <c r="P15" s="14">
        <v>16000</v>
      </c>
      <c r="Q15" s="2"/>
    </row>
    <row r="16" spans="1:17" ht="16.5" thickBot="1" x14ac:dyDescent="0.3">
      <c r="A16" s="2">
        <v>15</v>
      </c>
      <c r="B16" s="9" t="s">
        <v>24</v>
      </c>
      <c r="C16" s="19" t="s">
        <v>6</v>
      </c>
      <c r="D16" s="19">
        <v>5</v>
      </c>
      <c r="E16" s="20">
        <v>4922</v>
      </c>
      <c r="F16" s="27">
        <v>24610</v>
      </c>
      <c r="G16" s="31" t="s">
        <v>38</v>
      </c>
      <c r="H16" s="2">
        <f>D16*P16</f>
        <v>24500</v>
      </c>
      <c r="I16" s="2"/>
      <c r="J16" s="2"/>
      <c r="K16" s="2"/>
      <c r="L16" s="2"/>
      <c r="M16" s="2"/>
      <c r="N16" s="2"/>
      <c r="O16" s="2"/>
      <c r="P16" s="14">
        <v>4900</v>
      </c>
      <c r="Q16" s="2"/>
    </row>
    <row r="17" spans="1:17" ht="16.5" thickBot="1" x14ac:dyDescent="0.3">
      <c r="A17" s="2">
        <v>16</v>
      </c>
      <c r="B17" s="9" t="s">
        <v>25</v>
      </c>
      <c r="C17" s="18" t="s">
        <v>6</v>
      </c>
      <c r="D17" s="19">
        <v>40</v>
      </c>
      <c r="E17" s="19">
        <v>550</v>
      </c>
      <c r="F17" s="27">
        <v>22000</v>
      </c>
      <c r="G17" s="31" t="s">
        <v>8</v>
      </c>
      <c r="H17" s="2">
        <f>D17*Q17</f>
        <v>18160</v>
      </c>
      <c r="I17" s="2"/>
      <c r="J17" s="2"/>
      <c r="K17" s="2"/>
      <c r="L17" s="2"/>
      <c r="M17" s="2"/>
      <c r="N17" s="2"/>
      <c r="O17" s="2"/>
      <c r="P17" s="2"/>
      <c r="Q17" s="14">
        <v>454</v>
      </c>
    </row>
    <row r="18" spans="1:17" ht="16.5" thickBot="1" x14ac:dyDescent="0.3">
      <c r="A18" s="2">
        <v>17</v>
      </c>
      <c r="B18" s="9" t="s">
        <v>26</v>
      </c>
      <c r="C18" s="18" t="s">
        <v>6</v>
      </c>
      <c r="D18" s="19">
        <v>300</v>
      </c>
      <c r="E18" s="19">
        <v>990</v>
      </c>
      <c r="F18" s="27">
        <v>297000</v>
      </c>
      <c r="G18" s="31" t="s">
        <v>8</v>
      </c>
      <c r="H18" s="2">
        <f>D18*Q18</f>
        <v>197100</v>
      </c>
      <c r="I18" s="2"/>
      <c r="J18" s="2">
        <v>889</v>
      </c>
      <c r="K18" s="2"/>
      <c r="L18" s="2"/>
      <c r="M18" s="2">
        <v>811</v>
      </c>
      <c r="N18" s="2"/>
      <c r="O18" s="2"/>
      <c r="P18" s="2"/>
      <c r="Q18" s="14">
        <v>657</v>
      </c>
    </row>
    <row r="19" spans="1:17" ht="26.25" thickBot="1" x14ac:dyDescent="0.3">
      <c r="A19" s="2">
        <v>18</v>
      </c>
      <c r="B19" s="9" t="s">
        <v>27</v>
      </c>
      <c r="C19" s="18" t="s">
        <v>6</v>
      </c>
      <c r="D19" s="19">
        <v>30</v>
      </c>
      <c r="E19" s="20">
        <v>37990</v>
      </c>
      <c r="F19" s="27">
        <v>1139700</v>
      </c>
      <c r="G19" s="31" t="s">
        <v>8</v>
      </c>
      <c r="H19" s="2">
        <f>D19*Q19</f>
        <v>313290</v>
      </c>
      <c r="I19" s="2"/>
      <c r="J19" s="2">
        <v>27361</v>
      </c>
      <c r="K19" s="2">
        <v>27900</v>
      </c>
      <c r="L19" s="2"/>
      <c r="M19" s="2"/>
      <c r="N19" s="2"/>
      <c r="O19" s="2"/>
      <c r="P19" s="2">
        <v>29000</v>
      </c>
      <c r="Q19" s="14">
        <v>10443</v>
      </c>
    </row>
    <row r="20" spans="1:17" s="5" customFormat="1" ht="16.5" thickBot="1" x14ac:dyDescent="0.3">
      <c r="A20" s="14">
        <v>19</v>
      </c>
      <c r="B20" s="21" t="s">
        <v>28</v>
      </c>
      <c r="C20" s="21" t="s">
        <v>6</v>
      </c>
      <c r="D20" s="22">
        <v>650</v>
      </c>
      <c r="E20" s="22">
        <v>599</v>
      </c>
      <c r="F20" s="28">
        <v>389350</v>
      </c>
      <c r="G20" s="30"/>
      <c r="H20" s="14"/>
      <c r="I20" s="14"/>
      <c r="J20" s="14"/>
      <c r="K20" s="14"/>
      <c r="L20" s="14"/>
      <c r="M20" s="14"/>
      <c r="N20" s="14"/>
      <c r="O20" s="14"/>
      <c r="P20" s="14"/>
      <c r="Q20" s="14"/>
    </row>
  </sheetData>
  <autoFilter ref="G1:Q20"/>
  <pageMargins left="0.31496062992125984" right="0.31496062992125984" top="0.35433070866141736" bottom="0.35433070866141736" header="0.19685039370078741" footer="0.31496062992125984"/>
  <pageSetup paperSize="9" scale="4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2022-02-14T05:37:31Z</dcterms:modified>
</cp:coreProperties>
</file>